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ПС.2028.6\"/>
    </mc:Choice>
  </mc:AlternateContent>
  <xr:revisionPtr revIDLastSave="0" documentId="13_ncr:1_{D716A57B-DD57-4922-853E-8C2FA0B7B346}" xr6:coauthVersionLast="47" xr6:coauthVersionMax="47" xr10:uidLastSave="{00000000-0000-0000-0000-000000000000}"/>
  <bookViews>
    <workbookView xWindow="2730" yWindow="600" windowWidth="14130" windowHeight="1560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" i="1" l="1"/>
  <c r="W16" i="1" l="1"/>
  <c r="V16" i="1"/>
  <c r="U16" i="1"/>
  <c r="T16" i="1"/>
  <c r="S16" i="1"/>
  <c r="K16" i="1" l="1"/>
  <c r="Z16" i="1" l="1"/>
  <c r="X16" i="1"/>
  <c r="Y16" i="1"/>
  <c r="AB16" i="1"/>
  <c r="AA16" i="1"/>
  <c r="AE16" i="1" s="1"/>
  <c r="AF16" i="1" s="1"/>
  <c r="AC16" i="1"/>
</calcChain>
</file>

<file path=xl/sharedStrings.xml><?xml version="1.0" encoding="utf-8"?>
<sst xmlns="http://schemas.openxmlformats.org/spreadsheetml/2006/main" count="46" uniqueCount="36">
  <si>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</si>
  <si>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</si>
  <si>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</si>
  <si>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</si>
  <si>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</si>
  <si>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</si>
  <si>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</si>
  <si>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</si>
  <si>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</si>
  <si>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</si>
  <si>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</si>
  <si>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</si>
  <si>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</si>
  <si>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</si>
  <si>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</si>
  <si>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</si>
  <si>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</si>
  <si>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</si>
  <si>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</si>
  <si>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</si>
  <si>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</si>
  <si>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</si>
  <si>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</si>
  <si>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</si>
  <si>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</si>
  <si>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</si>
  <si>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от 26.05.2025г. 
№6312</t>
  </si>
  <si>
    <t>от 26.05.2025г. 
№ б/н</t>
  </si>
  <si>
    <t>от 26.05.2025г. 
№б/н</t>
  </si>
  <si>
    <t>Прибор контроля качества ЭЭ Ресурс-UF2М-П15-5 с токоизмерительными клещами КП15-5</t>
  </si>
  <si>
    <t>Наименование инвестиционного проекта: Прибор контроля качества ЭЭ Ресурс-UF2М-П15-5 с токоизмерительными клещами КП15-5</t>
  </si>
  <si>
    <t>Идентификатор инвестиционного проекта: P_ПС.2028.6</t>
  </si>
  <si>
    <t>P_ПС.2028.6</t>
  </si>
  <si>
    <t>Год: 2028</t>
  </si>
  <si>
    <t>Прогнозная стоимость, млн. руб. с НДС</t>
  </si>
  <si>
    <t>Дата составления расчета: 05.03.2025 (обновление индексов и НДС 09.04.2026)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</si>
</sst>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5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topLeftCell="I1" zoomScale="55" zoomScaleNormal="55" workbookViewId="0">
      <selection activeCell="Q25" sqref="Q23:Q25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35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30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31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2" t="s">
        <v>15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43" t="s">
        <v>0</v>
      </c>
      <c r="C14" s="44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33</v>
      </c>
      <c r="AE14" s="40"/>
      <c r="AF14" s="41"/>
      <c r="AJ14" s="6"/>
    </row>
    <row r="15" spans="1:52" s="7" customFormat="1" ht="56.25" x14ac:dyDescent="0.25">
      <c r="A15" s="38"/>
      <c r="B15" s="43"/>
      <c r="C15" s="44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34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29</v>
      </c>
      <c r="C16" s="22" t="s">
        <v>32</v>
      </c>
      <c r="D16" s="20" t="s">
        <v>26</v>
      </c>
      <c r="E16" s="36">
        <v>0.39837600000000001</v>
      </c>
      <c r="F16" s="20" t="s">
        <v>27</v>
      </c>
      <c r="G16" s="36">
        <v>0.435</v>
      </c>
      <c r="H16" s="20" t="s">
        <v>28</v>
      </c>
      <c r="I16" s="36">
        <v>0.41</v>
      </c>
      <c r="J16" s="15">
        <f>E16</f>
        <v>0.39837600000000001</v>
      </c>
      <c r="K16" s="15">
        <f>J16/1.2</f>
        <v>0.33198</v>
      </c>
      <c r="L16" s="15">
        <v>1.0740000000000001</v>
      </c>
      <c r="M16" s="15">
        <v>1.0549999999999999</v>
      </c>
      <c r="N16" s="15">
        <v>1.0409999999999999</v>
      </c>
      <c r="O16" s="15">
        <v>1.0409999999999999</v>
      </c>
      <c r="P16" s="15">
        <v>1.0409999999999999</v>
      </c>
      <c r="Q16" s="15">
        <v>1.0409999999999999</v>
      </c>
      <c r="R16" s="15">
        <v>1</v>
      </c>
      <c r="S16" s="15">
        <f>(M16+1)/2</f>
        <v>1.0274999999999999</v>
      </c>
      <c r="T16" s="15">
        <f>M16*(N16+1)/2</f>
        <v>1.0766274999999998</v>
      </c>
      <c r="U16" s="15">
        <f>M16*N16*(O16+1)/2</f>
        <v>1.1207692274999996</v>
      </c>
      <c r="V16" s="15">
        <f>M16*N16*O16*(P16+1)/2</f>
        <v>1.1667207658274996</v>
      </c>
      <c r="W16" s="15">
        <f>M16*N16*O16*P16*(Q16+1)/2</f>
        <v>1.2145563172264271</v>
      </c>
      <c r="X16" s="15">
        <f>$K$16*R16</f>
        <v>0.33198</v>
      </c>
      <c r="Y16" s="15">
        <f>$K$16*S16</f>
        <v>0.34110944999999993</v>
      </c>
      <c r="Z16" s="15">
        <f>$K$16*T16</f>
        <v>0.35741879744999994</v>
      </c>
      <c r="AA16" s="15">
        <f t="shared" ref="AA16:AC16" si="0">$K$16*U16</f>
        <v>0.37207296814544988</v>
      </c>
      <c r="AB16" s="15">
        <f t="shared" si="0"/>
        <v>0.38732795983941332</v>
      </c>
      <c r="AC16" s="15">
        <f t="shared" si="0"/>
        <v>0.40320840619282927</v>
      </c>
      <c r="AD16" s="10">
        <v>1</v>
      </c>
      <c r="AE16" s="15">
        <f>AA16</f>
        <v>0.37207296814544988</v>
      </c>
      <c r="AF16" s="37">
        <f>AE16*1.22</f>
        <v>0.45392902113744882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2026-04-09T07:09:22Z</dcterms:modified>
</cp:coreProperties>
</file>